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ультура" sheetId="1" r:id="rId1"/>
    <sheet name="Лист3" sheetId="3" r:id="rId2"/>
  </sheets>
  <definedNames>
    <definedName name="_GoBack" localSheetId="1">Лист3!$C$15</definedName>
    <definedName name="_xlnm.Print_Area" localSheetId="1">Лист3!$A$1:$D$25</definedName>
  </definedNames>
  <calcPr calcId="145621"/>
</workbook>
</file>

<file path=xl/calcChain.xml><?xml version="1.0" encoding="utf-8"?>
<calcChain xmlns="http://schemas.openxmlformats.org/spreadsheetml/2006/main">
  <c r="C7" i="1" l="1"/>
  <c r="C45" i="1"/>
  <c r="C56" i="1"/>
  <c r="C4" i="1"/>
  <c r="C49" i="1" s="1"/>
  <c r="C18" i="1"/>
  <c r="C42" i="1"/>
  <c r="C39" i="1"/>
  <c r="C36" i="1"/>
  <c r="C33" i="1"/>
  <c r="C30" i="1"/>
  <c r="D8" i="3"/>
  <c r="C27" i="1"/>
  <c r="C24" i="1"/>
  <c r="C21" i="1"/>
  <c r="C15" i="1"/>
  <c r="C12" i="1"/>
  <c r="C59" i="1" l="1"/>
  <c r="D13" i="3"/>
  <c r="C9" i="1"/>
  <c r="D6" i="3" s="1"/>
  <c r="D5" i="3"/>
  <c r="D14" i="3" l="1"/>
  <c r="C50" i="1"/>
  <c r="C48" i="1" s="1"/>
  <c r="C60" i="1" s="1"/>
  <c r="D7" i="3" l="1"/>
  <c r="C55" i="1"/>
</calcChain>
</file>

<file path=xl/sharedStrings.xml><?xml version="1.0" encoding="utf-8"?>
<sst xmlns="http://schemas.openxmlformats.org/spreadsheetml/2006/main" count="134" uniqueCount="75">
  <si>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</si>
  <si>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</si>
  <si>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</si>
  <si>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</si>
  <si>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</si>
  <si>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</si>
  <si>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</si>
  <si>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</si>
  <si>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</si>
  <si>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</si>
  <si>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</si>
  <si>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</si>
  <si>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</si>
  <si>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</si>
  <si>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</si>
  <si>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</si>
  <si>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</si>
  <si>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</si>
  <si>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</si>
  <si>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</si>
  <si>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</si>
  <si>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</si>
  <si>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основное 4</t>
  </si>
  <si>
    <t>основное 5</t>
  </si>
  <si>
    <t>основное 6</t>
  </si>
  <si>
    <t>основное 7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</si>
  <si>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</si>
  <si>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</si>
  <si>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</si>
  <si>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</si>
  <si>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</si>
  <si>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</si>
  <si>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</si>
  <si>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</si>
  <si>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</si>
  <si>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</si>
  <si>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</si>
  <si>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</si>
  <si>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</si>
  <si>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</si>
  <si>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</si>
  <si>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</si>
  <si>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</si>
  <si>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</si>
  <si>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</si>
  <si>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</si>
  <si>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</si>
  <si>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</si>
  <si>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</si>
  <si>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</si>
  <si>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основное 8</t>
  </si>
  <si>
    <t>основное 9</t>
  </si>
  <si>
    <t>основное 10</t>
  </si>
  <si>
    <t>основное 11</t>
  </si>
  <si>
    <t>основное 12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</si>
  <si>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</si>
  <si>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</si>
  <si>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Е.А. Проценко</t>
  </si>
  <si>
    <t>Развитие культуры на 2018-2020 годы</t>
  </si>
  <si>
    <t>основное 13</t>
  </si>
  <si>
    <t>1 этап - Оценка эффективности реализации основных мероприятий муниципальной программы</t>
  </si>
  <si>
    <t>Выводы</t>
  </si>
  <si>
    <t>Степень реализации программы</t>
  </si>
  <si>
    <t>Оценка эффективности реализации  программы</t>
  </si>
  <si>
    <t>Степень реализации мероприятий (доля мероприятий, выполненных в полном объеме), %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</si>
  <si>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</t>
    </r>
  </si>
  <si>
    <t>за 2020 год</t>
  </si>
  <si>
    <t>Эффективность использования  средств 
бюджета поселения, %</t>
  </si>
  <si>
    <t>Начальник отдела экономики и</t>
  </si>
  <si>
    <t>Тимашевского городского поселения</t>
  </si>
  <si>
    <t>Тимашевского района</t>
  </si>
  <si>
    <t>прогнозирования администрации</t>
  </si>
  <si>
    <t xml:space="preserve">Оценка эффективности реализации муниципальной программы 
Тимашевского городского поселения Тимашевского района  
«Развитие культуры» на 2018-2020 годы </t>
  </si>
  <si>
    <t>удовлетворительная  эффективность</t>
  </si>
  <si>
    <t>За 2020 год достигнута удовлетворительная эффективность реализации муниципальной программы  «Развитие культуры» на 2018-2020 годыза счет выполнения всех намеченных мероприятий и использования бюджетных ассигнований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</si>
</sst>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3"/>
  <sheetViews>
    <sheetView tabSelected="1" workbookViewId="0">
      <selection activeCell="C6" sqref="C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x14ac:dyDescent="0.25">
      <c r="A2" s="40" t="s">
        <v>58</v>
      </c>
      <c r="B2" s="40"/>
      <c r="C2" s="40"/>
    </row>
    <row r="4" spans="1:3" ht="15.75" x14ac:dyDescent="0.3">
      <c r="A4" s="38" t="s">
        <v>10</v>
      </c>
      <c r="B4" s="39"/>
      <c r="C4" s="12">
        <f>C5/C6*100</f>
        <v>69.230769230769226</v>
      </c>
    </row>
    <row r="5" spans="1:3" s="2" customFormat="1" ht="63.75" customHeight="1" x14ac:dyDescent="0.25">
      <c r="A5" s="5" t="s">
        <v>0</v>
      </c>
      <c r="B5" s="4" t="s">
        <v>1</v>
      </c>
      <c r="C5" s="4">
        <v>9</v>
      </c>
    </row>
    <row r="6" spans="1:3" ht="45" x14ac:dyDescent="0.25">
      <c r="A6" s="6" t="s">
        <v>2</v>
      </c>
      <c r="B6" s="4" t="s">
        <v>3</v>
      </c>
      <c r="C6" s="4">
        <v>13</v>
      </c>
    </row>
    <row r="7" spans="1:3" ht="21" x14ac:dyDescent="0.35">
      <c r="A7" s="7" t="s">
        <v>12</v>
      </c>
      <c r="B7" s="4"/>
      <c r="C7" s="9">
        <f>(C9+C12+C15+C18+C21+C24+C27+C30+C33+C36+C39+C42+C45)/13</f>
        <v>0.90304176248884793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0.96006940299101429</v>
      </c>
    </row>
    <row r="10" spans="1:3" ht="28.5" customHeight="1" x14ac:dyDescent="0.25">
      <c r="A10" s="6" t="s">
        <v>7</v>
      </c>
      <c r="B10" s="4" t="s">
        <v>4</v>
      </c>
      <c r="C10" s="10">
        <v>12062.6</v>
      </c>
    </row>
    <row r="11" spans="1:3" ht="60" x14ac:dyDescent="0.25">
      <c r="A11" s="6" t="s">
        <v>5</v>
      </c>
      <c r="B11" s="4" t="s">
        <v>6</v>
      </c>
      <c r="C11" s="4">
        <v>12564.3</v>
      </c>
    </row>
    <row r="12" spans="1:3" x14ac:dyDescent="0.25">
      <c r="A12" s="8" t="s">
        <v>20</v>
      </c>
      <c r="B12" s="4"/>
      <c r="C12" s="9">
        <f>C13/C14</f>
        <v>0.98039183145107078</v>
      </c>
    </row>
    <row r="13" spans="1:3" ht="30" x14ac:dyDescent="0.25">
      <c r="A13" s="6" t="s">
        <v>7</v>
      </c>
      <c r="B13" s="4" t="s">
        <v>4</v>
      </c>
      <c r="C13" s="4">
        <v>11814.8</v>
      </c>
    </row>
    <row r="14" spans="1:3" ht="60" x14ac:dyDescent="0.25">
      <c r="A14" s="6" t="s">
        <v>5</v>
      </c>
      <c r="B14" s="4" t="s">
        <v>6</v>
      </c>
      <c r="C14" s="4">
        <v>12051.1</v>
      </c>
    </row>
    <row r="15" spans="1:3" x14ac:dyDescent="0.25">
      <c r="A15" s="8" t="s">
        <v>21</v>
      </c>
      <c r="B15" s="4"/>
      <c r="C15" s="9">
        <f>C16/C17</f>
        <v>0.96290308093056687</v>
      </c>
    </row>
    <row r="16" spans="1:3" ht="30" x14ac:dyDescent="0.25">
      <c r="A16" s="6" t="s">
        <v>7</v>
      </c>
      <c r="B16" s="4" t="s">
        <v>4</v>
      </c>
      <c r="C16" s="4">
        <v>1072</v>
      </c>
    </row>
    <row r="17" spans="1:3" ht="60" x14ac:dyDescent="0.25">
      <c r="A17" s="6" t="s">
        <v>5</v>
      </c>
      <c r="B17" s="4" t="s">
        <v>6</v>
      </c>
      <c r="C17" s="4">
        <v>1113.3</v>
      </c>
    </row>
    <row r="18" spans="1:3" x14ac:dyDescent="0.25">
      <c r="A18" s="8" t="s">
        <v>22</v>
      </c>
      <c r="B18" s="4"/>
      <c r="C18" s="9">
        <f>C19/C20</f>
        <v>1</v>
      </c>
    </row>
    <row r="19" spans="1:3" ht="30" x14ac:dyDescent="0.25">
      <c r="A19" s="6" t="s">
        <v>7</v>
      </c>
      <c r="B19" s="4" t="s">
        <v>4</v>
      </c>
      <c r="C19" s="4">
        <v>4985.6000000000004</v>
      </c>
    </row>
    <row r="20" spans="1:3" ht="60" x14ac:dyDescent="0.25">
      <c r="A20" s="6" t="s">
        <v>5</v>
      </c>
      <c r="B20" s="4" t="s">
        <v>6</v>
      </c>
      <c r="C20" s="4">
        <v>4985.6000000000004</v>
      </c>
    </row>
    <row r="21" spans="1:3" x14ac:dyDescent="0.25">
      <c r="A21" s="8" t="s">
        <v>23</v>
      </c>
      <c r="B21" s="4"/>
      <c r="C21" s="9">
        <f>C22/C23</f>
        <v>0.94917717818060321</v>
      </c>
    </row>
    <row r="22" spans="1:3" ht="30" x14ac:dyDescent="0.25">
      <c r="A22" s="6" t="s">
        <v>7</v>
      </c>
      <c r="B22" s="4" t="s">
        <v>4</v>
      </c>
      <c r="C22" s="4">
        <v>5681.3</v>
      </c>
    </row>
    <row r="23" spans="1:3" ht="60" x14ac:dyDescent="0.25">
      <c r="A23" s="6" t="s">
        <v>5</v>
      </c>
      <c r="B23" s="4" t="s">
        <v>6</v>
      </c>
      <c r="C23" s="4">
        <v>5985.5</v>
      </c>
    </row>
    <row r="24" spans="1:3" x14ac:dyDescent="0.25">
      <c r="A24" s="8" t="s">
        <v>24</v>
      </c>
      <c r="B24" s="4"/>
      <c r="C24" s="9">
        <f>C25/C26</f>
        <v>1</v>
      </c>
    </row>
    <row r="25" spans="1:3" ht="30" x14ac:dyDescent="0.25">
      <c r="A25" s="6" t="s">
        <v>7</v>
      </c>
      <c r="B25" s="4" t="s">
        <v>4</v>
      </c>
      <c r="C25" s="4">
        <v>316.5</v>
      </c>
    </row>
    <row r="26" spans="1:3" ht="60" x14ac:dyDescent="0.25">
      <c r="A26" s="6" t="s">
        <v>5</v>
      </c>
      <c r="B26" s="4" t="s">
        <v>6</v>
      </c>
      <c r="C26" s="4">
        <v>316.5</v>
      </c>
    </row>
    <row r="27" spans="1:3" x14ac:dyDescent="0.25">
      <c r="A27" s="8" t="s">
        <v>25</v>
      </c>
      <c r="B27" s="4"/>
      <c r="C27" s="9">
        <f>C28/C29</f>
        <v>0.99000487567040474</v>
      </c>
    </row>
    <row r="28" spans="1:3" ht="30" x14ac:dyDescent="0.25">
      <c r="A28" s="6" t="s">
        <v>7</v>
      </c>
      <c r="B28" s="4" t="s">
        <v>4</v>
      </c>
      <c r="C28" s="4">
        <v>406.1</v>
      </c>
    </row>
    <row r="29" spans="1:3" ht="60" x14ac:dyDescent="0.25">
      <c r="A29" s="6" t="s">
        <v>5</v>
      </c>
      <c r="B29" s="4" t="s">
        <v>6</v>
      </c>
      <c r="C29" s="4">
        <v>410.2</v>
      </c>
    </row>
    <row r="30" spans="1:3" x14ac:dyDescent="0.25">
      <c r="A30" s="8" t="s">
        <v>50</v>
      </c>
      <c r="B30" s="4"/>
      <c r="C30" s="9">
        <f>C31/C32</f>
        <v>0.88029739776951677</v>
      </c>
    </row>
    <row r="31" spans="1:3" ht="30" x14ac:dyDescent="0.25">
      <c r="A31" s="6" t="s">
        <v>7</v>
      </c>
      <c r="B31" s="4" t="s">
        <v>4</v>
      </c>
      <c r="C31" s="4">
        <v>592</v>
      </c>
    </row>
    <row r="32" spans="1:3" ht="60" x14ac:dyDescent="0.25">
      <c r="A32" s="6" t="s">
        <v>5</v>
      </c>
      <c r="B32" s="4" t="s">
        <v>6</v>
      </c>
      <c r="C32" s="4">
        <v>672.5</v>
      </c>
    </row>
    <row r="33" spans="1:3" x14ac:dyDescent="0.25">
      <c r="A33" s="8" t="s">
        <v>51</v>
      </c>
      <c r="B33" s="4"/>
      <c r="C33" s="9">
        <f>C34/C35</f>
        <v>0.95853957238352805</v>
      </c>
    </row>
    <row r="34" spans="1:3" ht="30" x14ac:dyDescent="0.25">
      <c r="A34" s="6" t="s">
        <v>7</v>
      </c>
      <c r="B34" s="4" t="s">
        <v>4</v>
      </c>
      <c r="C34" s="4">
        <v>3756.9</v>
      </c>
    </row>
    <row r="35" spans="1:3" ht="60" x14ac:dyDescent="0.25">
      <c r="A35" s="6" t="s">
        <v>5</v>
      </c>
      <c r="B35" s="4" t="s">
        <v>6</v>
      </c>
      <c r="C35" s="4">
        <v>3919.4</v>
      </c>
    </row>
    <row r="36" spans="1:3" x14ac:dyDescent="0.25">
      <c r="A36" s="8" t="s">
        <v>52</v>
      </c>
      <c r="B36" s="4"/>
      <c r="C36" s="9">
        <f>C37/C38</f>
        <v>0.82470669427191168</v>
      </c>
    </row>
    <row r="37" spans="1:3" ht="30" x14ac:dyDescent="0.25">
      <c r="A37" s="6" t="s">
        <v>7</v>
      </c>
      <c r="B37" s="4" t="s">
        <v>4</v>
      </c>
      <c r="C37" s="4">
        <v>478</v>
      </c>
    </row>
    <row r="38" spans="1:3" ht="60" x14ac:dyDescent="0.25">
      <c r="A38" s="6" t="s">
        <v>5</v>
      </c>
      <c r="B38" s="4" t="s">
        <v>6</v>
      </c>
      <c r="C38" s="4">
        <v>579.6</v>
      </c>
    </row>
    <row r="39" spans="1:3" x14ac:dyDescent="0.25">
      <c r="A39" s="8" t="s">
        <v>53</v>
      </c>
      <c r="B39" s="4"/>
      <c r="C39" s="9">
        <f>C40/C41</f>
        <v>0.84071512654502645</v>
      </c>
    </row>
    <row r="40" spans="1:3" ht="30" x14ac:dyDescent="0.25">
      <c r="A40" s="6" t="s">
        <v>7</v>
      </c>
      <c r="B40" s="4" t="s">
        <v>4</v>
      </c>
      <c r="C40" s="4">
        <v>1142.7</v>
      </c>
    </row>
    <row r="41" spans="1:3" ht="60" x14ac:dyDescent="0.25">
      <c r="A41" s="6" t="s">
        <v>5</v>
      </c>
      <c r="B41" s="4" t="s">
        <v>6</v>
      </c>
      <c r="C41" s="10">
        <v>1359.2</v>
      </c>
    </row>
    <row r="42" spans="1:3" x14ac:dyDescent="0.25">
      <c r="A42" s="8" t="s">
        <v>54</v>
      </c>
      <c r="B42" s="4"/>
      <c r="C42" s="9">
        <f>C43/C44</f>
        <v>0.39273775216138329</v>
      </c>
    </row>
    <row r="43" spans="1:3" ht="30" x14ac:dyDescent="0.25">
      <c r="A43" s="6" t="s">
        <v>7</v>
      </c>
      <c r="B43" s="4" t="s">
        <v>4</v>
      </c>
      <c r="C43" s="4">
        <v>340.7</v>
      </c>
    </row>
    <row r="44" spans="1:3" ht="60" x14ac:dyDescent="0.25">
      <c r="A44" s="6" t="s">
        <v>5</v>
      </c>
      <c r="B44" s="4" t="s">
        <v>6</v>
      </c>
      <c r="C44" s="4">
        <v>867.5</v>
      </c>
    </row>
    <row r="45" spans="1:3" x14ac:dyDescent="0.25">
      <c r="A45" s="8" t="s">
        <v>59</v>
      </c>
      <c r="B45" s="4"/>
      <c r="C45" s="4">
        <f>C46/C47</f>
        <v>1</v>
      </c>
    </row>
    <row r="46" spans="1:3" ht="30" x14ac:dyDescent="0.25">
      <c r="A46" s="6" t="s">
        <v>7</v>
      </c>
      <c r="B46" s="4" t="s">
        <v>4</v>
      </c>
      <c r="C46" s="4">
        <v>9457</v>
      </c>
    </row>
    <row r="47" spans="1:3" ht="60" x14ac:dyDescent="0.25">
      <c r="A47" s="6" t="s">
        <v>5</v>
      </c>
      <c r="B47" s="4" t="s">
        <v>6</v>
      </c>
      <c r="C47" s="4">
        <v>9457</v>
      </c>
    </row>
    <row r="48" spans="1:3" ht="18.75" x14ac:dyDescent="0.3">
      <c r="A48" s="3" t="s">
        <v>17</v>
      </c>
      <c r="B48" s="4"/>
      <c r="C48" s="16">
        <f>C49/C50</f>
        <v>76.663972926306599</v>
      </c>
    </row>
    <row r="49" spans="1:3" ht="45" x14ac:dyDescent="0.25">
      <c r="A49" s="6" t="s">
        <v>9</v>
      </c>
      <c r="B49" s="4" t="s">
        <v>10</v>
      </c>
      <c r="C49" s="10">
        <f>C4</f>
        <v>69.230769230769226</v>
      </c>
    </row>
    <row r="50" spans="1:3" ht="45" x14ac:dyDescent="0.25">
      <c r="A50" s="6" t="s">
        <v>11</v>
      </c>
      <c r="B50" s="4" t="s">
        <v>12</v>
      </c>
      <c r="C50" s="13">
        <f>C7</f>
        <v>0.90304176248884793</v>
      </c>
    </row>
    <row r="51" spans="1:3" ht="18.75" x14ac:dyDescent="0.3">
      <c r="A51" s="3" t="s">
        <v>18</v>
      </c>
      <c r="B51" s="4"/>
      <c r="C51" s="11"/>
    </row>
    <row r="52" spans="1:3" ht="49.5" customHeight="1" x14ac:dyDescent="0.25">
      <c r="A52" s="6" t="s">
        <v>13</v>
      </c>
      <c r="B52" s="4" t="s">
        <v>16</v>
      </c>
      <c r="C52" s="4"/>
    </row>
    <row r="53" spans="1:3" ht="30" x14ac:dyDescent="0.25">
      <c r="A53" s="6" t="s">
        <v>14</v>
      </c>
      <c r="B53" s="4" t="s">
        <v>15</v>
      </c>
      <c r="C53" s="4"/>
    </row>
    <row r="54" spans="1:3" ht="18.75" x14ac:dyDescent="0.3">
      <c r="A54" s="3" t="s">
        <v>26</v>
      </c>
      <c r="B54" s="4"/>
      <c r="C54" s="9">
        <v>1</v>
      </c>
    </row>
    <row r="55" spans="1:3" ht="18.75" x14ac:dyDescent="0.3">
      <c r="A55" s="3" t="s">
        <v>27</v>
      </c>
      <c r="B55" s="4"/>
      <c r="C55" s="16">
        <f>C54*C48</f>
        <v>76.663972926306599</v>
      </c>
    </row>
    <row r="56" spans="1:3" ht="18.75" x14ac:dyDescent="0.3">
      <c r="A56" s="3" t="s">
        <v>28</v>
      </c>
      <c r="B56" s="4"/>
      <c r="C56" s="9">
        <f>C57/C58</f>
        <v>0.95992203634005568</v>
      </c>
    </row>
    <row r="57" spans="1:3" ht="45" x14ac:dyDescent="0.25">
      <c r="A57" s="6" t="s">
        <v>31</v>
      </c>
      <c r="B57" s="4" t="s">
        <v>29</v>
      </c>
      <c r="C57" s="4">
        <v>52106.2</v>
      </c>
    </row>
    <row r="58" spans="1:3" ht="30" x14ac:dyDescent="0.25">
      <c r="A58" s="6" t="s">
        <v>14</v>
      </c>
      <c r="B58" s="4" t="s">
        <v>30</v>
      </c>
      <c r="C58" s="4">
        <v>54281.7</v>
      </c>
    </row>
    <row r="59" spans="1:3" ht="18.75" x14ac:dyDescent="0.3">
      <c r="A59" s="14" t="s">
        <v>32</v>
      </c>
      <c r="B59" s="4"/>
      <c r="C59" s="9">
        <f>C56*1</f>
        <v>0.95992203634005568</v>
      </c>
    </row>
    <row r="60" spans="1:3" ht="18.75" x14ac:dyDescent="0.3">
      <c r="A60" s="3" t="s">
        <v>38</v>
      </c>
      <c r="B60" s="4"/>
      <c r="C60" s="15">
        <f>C59*C48/100</f>
        <v>0.73591437005339133</v>
      </c>
    </row>
    <row r="61" spans="1:3" ht="18.75" x14ac:dyDescent="0.3">
      <c r="A61" s="3" t="s">
        <v>33</v>
      </c>
      <c r="B61" s="4"/>
      <c r="C61" s="9"/>
    </row>
    <row r="62" spans="1:3" ht="45" x14ac:dyDescent="0.25">
      <c r="A62" s="6" t="s">
        <v>34</v>
      </c>
      <c r="B62" s="4" t="s">
        <v>35</v>
      </c>
      <c r="C62" s="4"/>
    </row>
    <row r="63" spans="1:3" ht="45" x14ac:dyDescent="0.25">
      <c r="A63" s="6" t="s">
        <v>36</v>
      </c>
      <c r="B63" s="4" t="s">
        <v>37</v>
      </c>
      <c r="C6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SheetLayoutView="100" workbookViewId="0">
      <selection activeCell="B20" sqref="B20"/>
    </sheetView>
  </sheetViews>
  <sheetFormatPr defaultRowHeight="15.75" x14ac:dyDescent="0.25"/>
  <cols>
    <col min="1" max="1" width="7.5703125" style="19" customWidth="1"/>
    <col min="2" max="2" width="53.140625" style="18" customWidth="1"/>
    <col min="3" max="3" width="13.140625" style="18" customWidth="1"/>
    <col min="4" max="4" width="10.85546875" style="18" customWidth="1"/>
    <col min="5" max="16384" width="9.140625" style="18"/>
  </cols>
  <sheetData>
    <row r="1" spans="1:7" ht="49.5" customHeight="1" x14ac:dyDescent="0.25">
      <c r="A1" s="51" t="s">
        <v>72</v>
      </c>
      <c r="B1" s="51"/>
      <c r="C1" s="51"/>
      <c r="D1" s="51"/>
    </row>
    <row r="2" spans="1:7" x14ac:dyDescent="0.25">
      <c r="A2" s="54" t="s">
        <v>66</v>
      </c>
      <c r="B2" s="54"/>
      <c r="C2" s="54"/>
      <c r="D2" s="54"/>
    </row>
    <row r="3" spans="1:7" ht="31.5" customHeight="1" x14ac:dyDescent="0.25">
      <c r="A3" s="20" t="s">
        <v>39</v>
      </c>
      <c r="B3" s="20" t="s">
        <v>40</v>
      </c>
      <c r="C3" s="21" t="s">
        <v>41</v>
      </c>
      <c r="D3" s="20" t="s">
        <v>42</v>
      </c>
    </row>
    <row r="4" spans="1:7" ht="32.25" customHeight="1" x14ac:dyDescent="0.25">
      <c r="A4" s="44" t="s">
        <v>60</v>
      </c>
      <c r="B4" s="45"/>
      <c r="C4" s="45"/>
      <c r="D4" s="46"/>
    </row>
    <row r="5" spans="1:7" ht="31.5" x14ac:dyDescent="0.25">
      <c r="A5" s="20">
        <v>1</v>
      </c>
      <c r="B5" s="34" t="s">
        <v>64</v>
      </c>
      <c r="C5" s="22" t="s">
        <v>10</v>
      </c>
      <c r="D5" s="23">
        <f>Культура!C4</f>
        <v>69.230769230769226</v>
      </c>
    </row>
    <row r="6" spans="1:7" ht="47.25" x14ac:dyDescent="0.25">
      <c r="A6" s="20">
        <v>2</v>
      </c>
      <c r="B6" s="34" t="s">
        <v>43</v>
      </c>
      <c r="C6" s="22" t="s">
        <v>12</v>
      </c>
      <c r="D6" s="24">
        <f>Культура!C7</f>
        <v>0.90304176248884793</v>
      </c>
    </row>
    <row r="7" spans="1:7" ht="31.5" x14ac:dyDescent="0.25">
      <c r="A7" s="20">
        <v>3</v>
      </c>
      <c r="B7" s="25" t="s">
        <v>67</v>
      </c>
      <c r="C7" s="22" t="s">
        <v>17</v>
      </c>
      <c r="D7" s="23">
        <f>Культура!C48</f>
        <v>76.663972926306599</v>
      </c>
      <c r="F7" s="26"/>
      <c r="G7" s="26"/>
    </row>
    <row r="8" spans="1:7" ht="31.5" x14ac:dyDescent="0.25">
      <c r="A8" s="20">
        <v>4</v>
      </c>
      <c r="B8" s="34" t="s">
        <v>44</v>
      </c>
      <c r="C8" s="17" t="s">
        <v>18</v>
      </c>
      <c r="D8" s="23">
        <f>Культура!C51</f>
        <v>0</v>
      </c>
    </row>
    <row r="9" spans="1:7" ht="31.5" x14ac:dyDescent="0.25">
      <c r="A9" s="20">
        <v>5</v>
      </c>
      <c r="B9" s="34" t="s">
        <v>45</v>
      </c>
      <c r="C9" s="17" t="s">
        <v>46</v>
      </c>
      <c r="D9" s="24"/>
    </row>
    <row r="10" spans="1:7" ht="31.5" x14ac:dyDescent="0.25">
      <c r="A10" s="20">
        <v>6</v>
      </c>
      <c r="B10" s="27" t="s">
        <v>47</v>
      </c>
      <c r="C10" s="17" t="s">
        <v>48</v>
      </c>
      <c r="D10" s="24"/>
    </row>
    <row r="11" spans="1:7" ht="31.5" x14ac:dyDescent="0.25">
      <c r="A11" s="20">
        <v>7</v>
      </c>
      <c r="B11" s="27" t="s">
        <v>49</v>
      </c>
      <c r="C11" s="17" t="s">
        <v>33</v>
      </c>
      <c r="D11" s="22" t="s">
        <v>56</v>
      </c>
    </row>
    <row r="12" spans="1:7" x14ac:dyDescent="0.25">
      <c r="A12" s="47" t="s">
        <v>65</v>
      </c>
      <c r="B12" s="48"/>
      <c r="C12" s="48"/>
      <c r="D12" s="48"/>
    </row>
    <row r="13" spans="1:7" ht="48.75" customHeight="1" x14ac:dyDescent="0.25">
      <c r="A13" s="20">
        <v>1</v>
      </c>
      <c r="B13" s="27" t="s">
        <v>55</v>
      </c>
      <c r="C13" s="22" t="s">
        <v>28</v>
      </c>
      <c r="D13" s="24">
        <f>Культура!C56</f>
        <v>0.95992203634005568</v>
      </c>
    </row>
    <row r="14" spans="1:7" x14ac:dyDescent="0.25">
      <c r="A14" s="20">
        <v>2</v>
      </c>
      <c r="B14" s="28" t="s">
        <v>62</v>
      </c>
      <c r="C14" s="22" t="s">
        <v>32</v>
      </c>
      <c r="D14" s="23">
        <f>Культура!C59</f>
        <v>0.95992203634005568</v>
      </c>
    </row>
    <row r="15" spans="1:7" x14ac:dyDescent="0.25">
      <c r="A15" s="20">
        <v>3</v>
      </c>
      <c r="B15" s="27" t="s">
        <v>63</v>
      </c>
      <c r="C15" s="17" t="s">
        <v>38</v>
      </c>
      <c r="D15" s="23">
        <v>0.71</v>
      </c>
    </row>
    <row r="16" spans="1:7" ht="33" customHeight="1" x14ac:dyDescent="0.25">
      <c r="A16" s="20"/>
      <c r="B16" s="29" t="s">
        <v>61</v>
      </c>
      <c r="C16" s="52" t="s">
        <v>73</v>
      </c>
      <c r="D16" s="53"/>
    </row>
    <row r="17" spans="1:4" x14ac:dyDescent="0.25">
      <c r="A17" s="35"/>
      <c r="B17" s="36"/>
      <c r="C17" s="37"/>
      <c r="D17" s="37"/>
    </row>
    <row r="18" spans="1:4" ht="61.5" customHeight="1" x14ac:dyDescent="0.25">
      <c r="A18" s="49" t="s">
        <v>74</v>
      </c>
      <c r="B18" s="50"/>
      <c r="C18" s="50"/>
      <c r="D18" s="50"/>
    </row>
    <row r="19" spans="1:4" x14ac:dyDescent="0.25">
      <c r="A19" s="30"/>
      <c r="B19" s="31"/>
      <c r="C19" s="31"/>
      <c r="D19" s="31"/>
    </row>
    <row r="20" spans="1:4" x14ac:dyDescent="0.25">
      <c r="A20" s="30"/>
      <c r="B20" s="31"/>
      <c r="C20" s="31"/>
      <c r="D20" s="31"/>
    </row>
    <row r="21" spans="1:4" x14ac:dyDescent="0.25">
      <c r="A21" s="42" t="s">
        <v>68</v>
      </c>
      <c r="B21" s="42"/>
      <c r="C21" s="31"/>
      <c r="D21" s="31"/>
    </row>
    <row r="22" spans="1:4" x14ac:dyDescent="0.25">
      <c r="A22" s="42" t="s">
        <v>71</v>
      </c>
      <c r="B22" s="42"/>
      <c r="C22" s="31"/>
      <c r="D22" s="31"/>
    </row>
    <row r="23" spans="1:4" x14ac:dyDescent="0.25">
      <c r="A23" s="42" t="s">
        <v>69</v>
      </c>
      <c r="B23" s="42"/>
      <c r="C23" s="31"/>
      <c r="D23" s="31"/>
    </row>
    <row r="24" spans="1:4" x14ac:dyDescent="0.25">
      <c r="A24" s="41" t="s">
        <v>70</v>
      </c>
      <c r="B24" s="41"/>
      <c r="C24" s="43" t="s">
        <v>57</v>
      </c>
      <c r="D24" s="43"/>
    </row>
    <row r="25" spans="1:4" x14ac:dyDescent="0.25">
      <c r="A25" s="33"/>
      <c r="B25" s="32"/>
      <c r="C25" s="32"/>
      <c r="D25" s="33"/>
    </row>
    <row r="26" spans="1:4" x14ac:dyDescent="0.25">
      <c r="A26" s="33"/>
      <c r="B26" s="32"/>
      <c r="C26" s="32"/>
      <c r="D26" s="33"/>
    </row>
    <row r="27" spans="1:4" x14ac:dyDescent="0.25">
      <c r="A27" s="33"/>
      <c r="B27" s="32"/>
      <c r="C27" s="32"/>
      <c r="D27" s="33"/>
    </row>
    <row r="28" spans="1:4" x14ac:dyDescent="0.25">
      <c r="A28" s="33"/>
      <c r="B28" s="32"/>
      <c r="C28" s="32"/>
      <c r="D28" s="33"/>
    </row>
  </sheetData>
  <mergeCells count="11">
    <mergeCell ref="A4:D4"/>
    <mergeCell ref="A12:D12"/>
    <mergeCell ref="A18:D18"/>
    <mergeCell ref="A1:D1"/>
    <mergeCell ref="C16:D16"/>
    <mergeCell ref="A2:D2"/>
    <mergeCell ref="A24:B24"/>
    <mergeCell ref="A23:B23"/>
    <mergeCell ref="A22:B22"/>
    <mergeCell ref="A21:B21"/>
    <mergeCell ref="C24:D24"/>
  </mergeCells>
  <pageMargins left="1.1811023622047243" right="0.39370078740157483" top="0.78740157480314965" bottom="0.78740157480314965" header="0.51181102362204722" footer="0.51181102362204722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Культура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2021-12-09T06:36:13Z</dcterms:modified>
</cp:coreProperties>
</file>